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9795"/>
  </bookViews>
  <sheets>
    <sheet name="Plan1" sheetId="1" r:id="rId1"/>
  </sheets>
  <calcPr calcId="145621"/>
</workbook>
</file>

<file path=xl/calcChain.xml><?xml version="1.0" encoding="utf-8"?>
<calcChain xmlns="http://schemas.openxmlformats.org/spreadsheetml/2006/main">
  <c r="D12" i="1" l="1"/>
  <c r="C12" i="1"/>
  <c r="D11" i="1"/>
  <c r="C11" i="1"/>
  <c r="D10" i="1"/>
  <c r="C10" i="1"/>
  <c r="D9" i="1"/>
  <c r="C9" i="1"/>
  <c r="D8" i="1"/>
  <c r="C8" i="1"/>
  <c r="D7" i="1"/>
  <c r="C7" i="1"/>
  <c r="D6" i="1"/>
  <c r="C6" i="1"/>
  <c r="D5" i="1"/>
  <c r="C5" i="1"/>
  <c r="D4" i="1"/>
  <c r="C4" i="1"/>
  <c r="D3" i="1"/>
  <c r="C3" i="1"/>
  <c r="D2" i="1"/>
  <c r="C2" i="1"/>
  <c r="B16" i="1" s="1"/>
  <c r="B15" i="1" l="1"/>
  <c r="B18" i="1" s="1"/>
  <c r="B19" i="1"/>
  <c r="B20" i="1" s="1"/>
  <c r="E7" i="1" l="1"/>
  <c r="E3" i="1"/>
  <c r="E5" i="1"/>
  <c r="E12" i="1"/>
  <c r="E6" i="1"/>
  <c r="E4" i="1"/>
  <c r="E11" i="1"/>
  <c r="E10" i="1"/>
  <c r="E8" i="1"/>
  <c r="E2" i="1"/>
  <c r="E9" i="1"/>
</calcChain>
</file>

<file path=xl/sharedStrings.xml><?xml version="1.0" encoding="utf-8"?>
<sst xmlns="http://schemas.openxmlformats.org/spreadsheetml/2006/main" count="13" uniqueCount="13">
  <si>
    <t>Soma(XY) =</t>
  </si>
  <si>
    <t>Soma(X²)  =</t>
  </si>
  <si>
    <t>Coef. Correlação =</t>
  </si>
  <si>
    <t>Senha de bloqueio =</t>
  </si>
  <si>
    <t>senha</t>
  </si>
  <si>
    <t>Preencha as colunas Tempo e Velocidade com seus dados!</t>
  </si>
  <si>
    <t>Média de V (m/s) =</t>
  </si>
  <si>
    <t>Velocidade de Propagação V (m/s)</t>
  </si>
  <si>
    <r>
      <t xml:space="preserve">Comprimento de Onda </t>
    </r>
    <r>
      <rPr>
        <sz val="11"/>
        <color theme="1"/>
        <rFont val="Symbol"/>
        <family val="1"/>
        <charset val="2"/>
      </rPr>
      <t>l</t>
    </r>
    <r>
      <rPr>
        <sz val="11"/>
        <color theme="1"/>
        <rFont val="Calibri"/>
        <family val="2"/>
        <scheme val="minor"/>
      </rPr>
      <t xml:space="preserve"> (m)</t>
    </r>
  </si>
  <si>
    <t>Frequência f (Hz)</t>
  </si>
  <si>
    <t>Período T (s)</t>
  </si>
  <si>
    <t>Velocidade Ajustada (m/s)</t>
  </si>
  <si>
    <r>
      <t xml:space="preserve">Inclinação </t>
    </r>
    <r>
      <rPr>
        <sz val="11"/>
        <color theme="1"/>
        <rFont val="Calibri"/>
        <family val="2"/>
      </rPr>
      <t>ϑ</t>
    </r>
    <r>
      <rPr>
        <sz val="11"/>
        <color theme="1"/>
        <rFont val="Calibri"/>
        <family val="2"/>
        <scheme val="minor"/>
      </rPr>
      <t xml:space="preserve"> (m/s) 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</si>
</sst>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65" fontId="0" fillId="3" borderId="1" xfId="0" applyNumberFormat="1" applyFill="1" applyBorder="1" applyProtection="1">
      <protection locked="0"/>
    </xf>
    <xf numFmtId="165" fontId="0" fillId="4" borderId="1" xfId="0" applyNumberFormat="1" applyFill="1" applyBorder="1" applyProtection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>
                <a:sym typeface="Symbol"/>
              </a:rPr>
              <a:t></a:t>
            </a:r>
            <a:r>
              <a:rPr lang="pt-BR"/>
              <a:t> versus   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Experimento</c:v>
          </c:tx>
          <c:spPr>
            <a:ln>
              <a:noFill/>
            </a:ln>
          </c:spPr>
          <c:marker>
            <c:symbol val="square"/>
            <c:size val="8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xVal>
            <c:numRef>
              <c:f>Plan1!$C$2:$C$12</c:f>
              <c:numCache>
                <c:formatCode>0.000</c:formatCode>
                <c:ptCount val="11"/>
                <c:pt idx="0">
                  <c:v>2</c:v>
                </c:pt>
                <c:pt idx="1">
                  <c:v>1.3333333333333333</c:v>
                </c:pt>
                <c:pt idx="2">
                  <c:v>1</c:v>
                </c:pt>
                <c:pt idx="3">
                  <c:v>0.8</c:v>
                </c:pt>
                <c:pt idx="4">
                  <c:v>0.66666666666666663</c:v>
                </c:pt>
                <c:pt idx="5">
                  <c:v>0.5714285714285714</c:v>
                </c:pt>
                <c:pt idx="6">
                  <c:v>0.5</c:v>
                </c:pt>
                <c:pt idx="7">
                  <c:v>0.44444444444444442</c:v>
                </c:pt>
                <c:pt idx="8">
                  <c:v>0.4</c:v>
                </c:pt>
                <c:pt idx="9">
                  <c:v>0.36363636363636365</c:v>
                </c:pt>
                <c:pt idx="10">
                  <c:v>0.33333333333333331</c:v>
                </c:pt>
              </c:numCache>
            </c:numRef>
          </c:xVal>
          <c:yVal>
            <c:numRef>
              <c:f>Plan1!$B$2:$B$12</c:f>
              <c:numCache>
                <c:formatCode>0.000</c:formatCode>
                <c:ptCount val="11"/>
              </c:numCache>
            </c:numRef>
          </c:yVal>
          <c:smooth val="0"/>
        </c:ser>
        <c:ser>
          <c:idx val="1"/>
          <c:order val="1"/>
          <c:tx>
            <c:v>Ajuste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Plan1!$C$2:$C$12</c:f>
              <c:numCache>
                <c:formatCode>0.000</c:formatCode>
                <c:ptCount val="11"/>
                <c:pt idx="0">
                  <c:v>2</c:v>
                </c:pt>
                <c:pt idx="1">
                  <c:v>1.3333333333333333</c:v>
                </c:pt>
                <c:pt idx="2">
                  <c:v>1</c:v>
                </c:pt>
                <c:pt idx="3">
                  <c:v>0.8</c:v>
                </c:pt>
                <c:pt idx="4">
                  <c:v>0.66666666666666663</c:v>
                </c:pt>
                <c:pt idx="5">
                  <c:v>0.5714285714285714</c:v>
                </c:pt>
                <c:pt idx="6">
                  <c:v>0.5</c:v>
                </c:pt>
                <c:pt idx="7">
                  <c:v>0.44444444444444442</c:v>
                </c:pt>
                <c:pt idx="8">
                  <c:v>0.4</c:v>
                </c:pt>
                <c:pt idx="9">
                  <c:v>0.36363636363636365</c:v>
                </c:pt>
                <c:pt idx="10">
                  <c:v>0.33333333333333331</c:v>
                </c:pt>
              </c:numCache>
            </c:numRef>
          </c:xVal>
          <c:yVal>
            <c:numRef>
              <c:f>Plan1!$E$2:$E$12</c:f>
              <c:numCache>
                <c:formatCode>0.000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329024"/>
        <c:axId val="87329600"/>
      </c:scatterChart>
      <c:valAx>
        <c:axId val="87329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t-BR" sz="1800" baseline="0"/>
                  <a:t>Período (s)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87329600"/>
        <c:crosses val="autoZero"/>
        <c:crossBetween val="midCat"/>
      </c:valAx>
      <c:valAx>
        <c:axId val="873296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pt-BR" sz="1800" baseline="0"/>
                  <a:t>Comprimento de Onda (m)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87329024"/>
        <c:crosses val="autoZero"/>
        <c:crossBetween val="midCat"/>
      </c:valAx>
      <c:spPr>
        <a:ln w="12700">
          <a:solidFill>
            <a:schemeClr val="tx1"/>
          </a:solidFill>
        </a:ln>
      </c:spPr>
    </c:plotArea>
    <c:plotVisOnly val="1"/>
    <c:dispBlanksAs val="gap"/>
    <c:showDLblsOverMax val="0"/>
  </c:chart>
  <c:spPr>
    <a:noFill/>
    <a:ln w="15875">
      <a:solidFill>
        <a:schemeClr val="tx1"/>
      </a:solidFill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323849</xdr:colOff>
      <xdr:row>0</xdr:row>
      <xdr:rowOff>123825</xdr:rowOff>
    </xdr:from>
    <xdr:to>
      <xdr:col>17</xdr:col>
      <xdr:colOff>476250</xdr:colOff>
      <xdr:row>26</xdr:row>
      <xdr:rowOff>1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A25" sqref="A25:D25"/>
    </sheetView>
  </sheetViews>
  <sheetFormatPr defaultRowHeight="15" x14ac:dyDescent="0.25"/>
  <cols>
    <col min="1" max="5" width="18.7109375" customWidth="1"/>
  </cols>
  <sheetData>
    <row r="1" spans="1:5" ht="30" customHeight="1" x14ac:dyDescent="0.25">
      <c r="A1" s="3" t="s">
        <v>9</v>
      </c>
      <c r="B1" s="4" t="s">
        <v>8</v>
      </c>
      <c r="C1" s="3" t="s">
        <v>10</v>
      </c>
      <c r="D1" s="4" t="s">
        <v>7</v>
      </c>
      <c r="E1" s="4" t="s">
        <v>11</v>
      </c>
    </row>
    <row r="2" spans="1:5" x14ac:dyDescent="0.25">
      <c r="A2" s="6">
        <v>0.5</v>
      </c>
      <c r="B2" s="5"/>
      <c r="C2" s="6">
        <f>1/A2</f>
        <v>2</v>
      </c>
      <c r="D2" s="6">
        <f>A2*B2</f>
        <v>0</v>
      </c>
      <c r="E2" s="6">
        <f>B18*C2</f>
        <v>0</v>
      </c>
    </row>
    <row r="3" spans="1:5" x14ac:dyDescent="0.25">
      <c r="A3" s="6">
        <v>0.75</v>
      </c>
      <c r="B3" s="5"/>
      <c r="C3" s="6">
        <f t="shared" ref="C3:C12" si="0">1/A3</f>
        <v>1.3333333333333333</v>
      </c>
      <c r="D3" s="6">
        <f t="shared" ref="D3:D12" si="1">A3*B3</f>
        <v>0</v>
      </c>
      <c r="E3" s="6">
        <f>B18*C3</f>
        <v>0</v>
      </c>
    </row>
    <row r="4" spans="1:5" x14ac:dyDescent="0.25">
      <c r="A4" s="6">
        <v>1</v>
      </c>
      <c r="B4" s="5"/>
      <c r="C4" s="6">
        <f t="shared" si="0"/>
        <v>1</v>
      </c>
      <c r="D4" s="6">
        <f t="shared" si="1"/>
        <v>0</v>
      </c>
      <c r="E4" s="6">
        <f>B18*C4</f>
        <v>0</v>
      </c>
    </row>
    <row r="5" spans="1:5" x14ac:dyDescent="0.25">
      <c r="A5" s="6">
        <v>1.25</v>
      </c>
      <c r="B5" s="5"/>
      <c r="C5" s="6">
        <f t="shared" si="0"/>
        <v>0.8</v>
      </c>
      <c r="D5" s="6">
        <f t="shared" si="1"/>
        <v>0</v>
      </c>
      <c r="E5" s="6">
        <f>B18*C5</f>
        <v>0</v>
      </c>
    </row>
    <row r="6" spans="1:5" x14ac:dyDescent="0.25">
      <c r="A6" s="6">
        <v>1.5</v>
      </c>
      <c r="B6" s="5"/>
      <c r="C6" s="6">
        <f t="shared" si="0"/>
        <v>0.66666666666666663</v>
      </c>
      <c r="D6" s="6">
        <f t="shared" si="1"/>
        <v>0</v>
      </c>
      <c r="E6" s="6">
        <f>B18*C6</f>
        <v>0</v>
      </c>
    </row>
    <row r="7" spans="1:5" x14ac:dyDescent="0.25">
      <c r="A7" s="6">
        <v>1.75</v>
      </c>
      <c r="B7" s="5"/>
      <c r="C7" s="6">
        <f t="shared" si="0"/>
        <v>0.5714285714285714</v>
      </c>
      <c r="D7" s="6">
        <f t="shared" si="1"/>
        <v>0</v>
      </c>
      <c r="E7" s="6">
        <f>B18*C7</f>
        <v>0</v>
      </c>
    </row>
    <row r="8" spans="1:5" x14ac:dyDescent="0.25">
      <c r="A8" s="6">
        <v>2</v>
      </c>
      <c r="B8" s="5"/>
      <c r="C8" s="6">
        <f t="shared" si="0"/>
        <v>0.5</v>
      </c>
      <c r="D8" s="6">
        <f t="shared" si="1"/>
        <v>0</v>
      </c>
      <c r="E8" s="6">
        <f>B18*C8</f>
        <v>0</v>
      </c>
    </row>
    <row r="9" spans="1:5" x14ac:dyDescent="0.25">
      <c r="A9" s="6">
        <v>2.25</v>
      </c>
      <c r="B9" s="5"/>
      <c r="C9" s="6">
        <f t="shared" si="0"/>
        <v>0.44444444444444442</v>
      </c>
      <c r="D9" s="6">
        <f t="shared" si="1"/>
        <v>0</v>
      </c>
      <c r="E9" s="6">
        <f>B18*C9</f>
        <v>0</v>
      </c>
    </row>
    <row r="10" spans="1:5" x14ac:dyDescent="0.25">
      <c r="A10" s="6">
        <v>2.5</v>
      </c>
      <c r="B10" s="5"/>
      <c r="C10" s="6">
        <f t="shared" si="0"/>
        <v>0.4</v>
      </c>
      <c r="D10" s="6">
        <f t="shared" si="1"/>
        <v>0</v>
      </c>
      <c r="E10" s="6">
        <f>B18*C10</f>
        <v>0</v>
      </c>
    </row>
    <row r="11" spans="1:5" x14ac:dyDescent="0.25">
      <c r="A11" s="6">
        <v>2.75</v>
      </c>
      <c r="B11" s="5"/>
      <c r="C11" s="6">
        <f t="shared" si="0"/>
        <v>0.36363636363636365</v>
      </c>
      <c r="D11" s="6">
        <f t="shared" si="1"/>
        <v>0</v>
      </c>
      <c r="E11" s="6">
        <f>B18*C11</f>
        <v>0</v>
      </c>
    </row>
    <row r="12" spans="1:5" x14ac:dyDescent="0.25">
      <c r="A12" s="6">
        <v>3</v>
      </c>
      <c r="B12" s="5"/>
      <c r="C12" s="6">
        <f t="shared" si="0"/>
        <v>0.33333333333333331</v>
      </c>
      <c r="D12" s="6">
        <f t="shared" si="1"/>
        <v>0</v>
      </c>
      <c r="E12" s="6">
        <f>B18*C12</f>
        <v>0</v>
      </c>
    </row>
    <row r="15" spans="1:5" x14ac:dyDescent="0.25">
      <c r="A15" s="1" t="s">
        <v>1</v>
      </c>
      <c r="B15" s="2">
        <f>C2*C2+C3*C3+C4*C4+C5*C5+C6*C6+C7*C7+C8*C8+C9*C9+C10*C10+C11*C11+C12*C12</f>
        <v>9.0396262147344402</v>
      </c>
    </row>
    <row r="16" spans="1:5" x14ac:dyDescent="0.25">
      <c r="A16" s="1" t="s">
        <v>0</v>
      </c>
      <c r="B16" s="2">
        <f>C2*B2+C3*B3+C4*B4+C5*B5+C6*B6+C7*B7+C8*B8+C9*B9+C10*B10+C11*B11+C12*B12</f>
        <v>0</v>
      </c>
    </row>
    <row r="17" spans="1:4" x14ac:dyDescent="0.25">
      <c r="B17" s="2"/>
    </row>
    <row r="18" spans="1:4" x14ac:dyDescent="0.25">
      <c r="A18" s="1" t="s">
        <v>12</v>
      </c>
      <c r="B18" s="2">
        <f>B16/B15</f>
        <v>0</v>
      </c>
    </row>
    <row r="19" spans="1:4" x14ac:dyDescent="0.25">
      <c r="A19" s="1" t="s">
        <v>6</v>
      </c>
      <c r="B19" s="2">
        <f>(D2+D3+D4+D5+D6+D7+D8+D9+D10+D11+D12)/11</f>
        <v>0</v>
      </c>
    </row>
    <row r="20" spans="1:4" x14ac:dyDescent="0.25">
      <c r="A20" s="1" t="s">
        <v>2</v>
      </c>
      <c r="B20" s="2">
        <f>IF(B19&gt;0,SQRT(((B18*C2-B19)^2+(B18*C3-B19)^2+(B18*C4-B19)^2+(B18*C5-B19)^2+(B18*C6-B19)^2+(B18*C7-B19)^2+(B18*C8-B19)^2+(B18*C9-B19)^2+(B18*C10-B19)^2+(B18*C11-B19)^2+(B18*C12-B19)^2)/((B2-B19)^2+(B3-B19)^2+(B4-B19)^2+(B5-B19)^2+(B6-B19)^2+(B7-B19)^2+(B8-B19)^2+(B9-B19)^2+(B10-B19)^2+(B11-B19)^2+(B12-B19)^2)),0)</f>
        <v>0</v>
      </c>
    </row>
    <row r="21" spans="1:4" x14ac:dyDescent="0.25">
      <c r="B21" s="2"/>
    </row>
    <row r="23" spans="1:4" x14ac:dyDescent="0.25">
      <c r="A23" s="1" t="s">
        <v>3</v>
      </c>
      <c r="B23" s="1" t="s">
        <v>4</v>
      </c>
    </row>
    <row r="25" spans="1:4" x14ac:dyDescent="0.25">
      <c r="A25" s="7" t="s">
        <v>5</v>
      </c>
      <c r="B25" s="8"/>
      <c r="C25" s="8"/>
      <c r="D25" s="8"/>
    </row>
  </sheetData>
  <sheetProtection password="C6EC" sheet="1" objects="1" scenarios="1"/>
  <mergeCells count="1">
    <mergeCell ref="A25:D2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J.R.Kaschny</dc:creator>
  <cp:lastModifiedBy>J.R. Kaschny</cp:lastModifiedBy>
  <dcterms:created xsi:type="dcterms:W3CDTF">2021-07-29T13:04:09Z</dcterms:created>
  <dcterms:modified xsi:type="dcterms:W3CDTF">2021-11-15T16:24:25Z</dcterms:modified>
</cp:coreProperties>
</file>