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9795"/>
  </bookViews>
  <sheets>
    <sheet name="Plan1" sheetId="1" r:id="rId1"/>
  </sheets>
  <calcPr calcId="144525"/>
</workbook>
</file>

<file path=xl/calcChain.xml><?xml version="1.0" encoding="utf-8"?>
<calcChain xmlns="http://schemas.openxmlformats.org/spreadsheetml/2006/main">
  <c r="B13" i="1" l="1"/>
  <c r="B19" i="1" s="1"/>
  <c r="B21" i="1" s="1"/>
  <c r="B12" i="1"/>
  <c r="B15" i="1" s="1"/>
  <c r="B11" i="1"/>
  <c r="B10" i="1"/>
  <c r="B16" i="1" l="1"/>
  <c r="C7" i="1" l="1"/>
  <c r="D7" i="1" s="1"/>
  <c r="C2" i="1"/>
  <c r="C3" i="1"/>
  <c r="D3" i="1" s="1"/>
  <c r="C6" i="1"/>
  <c r="D6" i="1" s="1"/>
  <c r="C5" i="1"/>
  <c r="D5" i="1" s="1"/>
  <c r="C4" i="1"/>
  <c r="D4" i="1" s="1"/>
  <c r="D2" i="1" l="1"/>
  <c r="B20" i="1"/>
  <c r="B17" i="1" s="1"/>
</calcChain>
</file>

<file path=xl/sharedStrings.xml><?xml version="1.0" encoding="utf-8"?>
<sst xmlns="http://schemas.openxmlformats.org/spreadsheetml/2006/main" count="17" uniqueCount="17">
  <si>
    <t>Tempo (s)</t>
  </si>
  <si>
    <t>Velocidade (m/s)</t>
  </si>
  <si>
    <t>Soma(XY) =</t>
  </si>
  <si>
    <t>Soma(X)  =</t>
  </si>
  <si>
    <t>Soma(X²)  =</t>
  </si>
  <si>
    <t>Inclinação =</t>
  </si>
  <si>
    <t>Termo Indep. =</t>
  </si>
  <si>
    <t>Coef. Correlação =</t>
  </si>
  <si>
    <t>Y(medio) =</t>
  </si>
  <si>
    <t>Ycalc (m/s)</t>
  </si>
  <si>
    <t>Delta (%)</t>
  </si>
  <si>
    <t>Soma(Y) =</t>
  </si>
  <si>
    <t>Ssig(Ycalc) =</t>
  </si>
  <si>
    <t>Ssig(Y) =</t>
  </si>
  <si>
    <t>Senha de bloqueio =</t>
  </si>
  <si>
    <t>senha</t>
  </si>
  <si>
    <t>Preencha as colunas Tempo e Velocidade com seus dados!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</si>
</sst>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0" fillId="2" borderId="1" xfId="0" applyFill="1" applyBorder="1" applyAlignment="1">
      <alignment horizontal="center"/>
    </xf>
    <xf numFmtId="164" fontId="0" fillId="0" borderId="0" xfId="0" applyNumberFormat="1"/>
    <xf numFmtId="164" fontId="0" fillId="4" borderId="1" xfId="0" applyNumberFormat="1" applyFill="1" applyBorder="1" applyProtection="1"/>
    <xf numFmtId="164" fontId="0" fillId="3" borderId="1" xfId="0" applyNumberFormat="1" applyFill="1" applyBorder="1" applyProtection="1"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|V|   versus   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square"/>
            <c:size val="7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Plan1!$A$2:$A$7</c:f>
              <c:numCache>
                <c:formatCode>0.0000</c:formatCode>
                <c:ptCount val="6"/>
                <c:pt idx="0">
                  <c:v>0.1457</c:v>
                </c:pt>
                <c:pt idx="1">
                  <c:v>0.30890000000000001</c:v>
                </c:pt>
                <c:pt idx="2">
                  <c:v>0.3906</c:v>
                </c:pt>
                <c:pt idx="3">
                  <c:v>0.45469999999999999</c:v>
                </c:pt>
                <c:pt idx="4">
                  <c:v>0.5091</c:v>
                </c:pt>
                <c:pt idx="5">
                  <c:v>0.55610000000000004</c:v>
                </c:pt>
              </c:numCache>
            </c:numRef>
          </c:xVal>
          <c:yVal>
            <c:numRef>
              <c:f>Plan1!$B$2:$B$7</c:f>
              <c:numCache>
                <c:formatCode>0.0000</c:formatCode>
                <c:ptCount val="6"/>
                <c:pt idx="0">
                  <c:v>0.4113</c:v>
                </c:pt>
                <c:pt idx="1">
                  <c:v>2.0402999999999998</c:v>
                </c:pt>
                <c:pt idx="2">
                  <c:v>2.8559999999999999</c:v>
                </c:pt>
                <c:pt idx="3">
                  <c:v>3.4727000000000001</c:v>
                </c:pt>
                <c:pt idx="4">
                  <c:v>3.992</c:v>
                </c:pt>
                <c:pt idx="5">
                  <c:v>4.4619</c:v>
                </c:pt>
              </c:numCache>
            </c:numRef>
          </c:yVal>
          <c:smooth val="0"/>
        </c:ser>
        <c:ser>
          <c:idx val="1"/>
          <c:order val="1"/>
          <c:tx>
            <c:v>Calculado</c:v>
          </c:tx>
          <c:spPr>
            <a:ln w="28575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Plan1!$A$2:$A$7</c:f>
              <c:numCache>
                <c:formatCode>0.0000</c:formatCode>
                <c:ptCount val="6"/>
                <c:pt idx="0">
                  <c:v>0.1457</c:v>
                </c:pt>
                <c:pt idx="1">
                  <c:v>0.30890000000000001</c:v>
                </c:pt>
                <c:pt idx="2">
                  <c:v>0.3906</c:v>
                </c:pt>
                <c:pt idx="3">
                  <c:v>0.45469999999999999</c:v>
                </c:pt>
                <c:pt idx="4">
                  <c:v>0.5091</c:v>
                </c:pt>
                <c:pt idx="5">
                  <c:v>0.55610000000000004</c:v>
                </c:pt>
              </c:numCache>
            </c:numRef>
          </c:xVal>
          <c:yVal>
            <c:numRef>
              <c:f>Plan1!$C$2:$C$7</c:f>
              <c:numCache>
                <c:formatCode>0.0000</c:formatCode>
                <c:ptCount val="6"/>
                <c:pt idx="0">
                  <c:v>0.42350629596789213</c:v>
                </c:pt>
                <c:pt idx="1">
                  <c:v>2.0318798119570527</c:v>
                </c:pt>
                <c:pt idx="2">
                  <c:v>2.8370520929393708</c:v>
                </c:pt>
                <c:pt idx="3">
                  <c:v>3.4687723280797211</c:v>
                </c:pt>
                <c:pt idx="4">
                  <c:v>4.0048968334094406</c:v>
                </c:pt>
                <c:pt idx="5">
                  <c:v>4.4680926376465155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731520"/>
        <c:axId val="138732096"/>
      </c:scatterChart>
      <c:valAx>
        <c:axId val="138731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 sz="1800" baseline="0"/>
                  <a:t>tempo (s)</a:t>
                </a:r>
              </a:p>
            </c:rich>
          </c:tx>
          <c:layout/>
          <c:overlay val="0"/>
        </c:title>
        <c:numFmt formatCode="0.0000" sourceLinked="1"/>
        <c:majorTickMark val="none"/>
        <c:minorTickMark val="none"/>
        <c:tickLblPos val="nextTo"/>
        <c:crossAx val="138732096"/>
        <c:crosses val="autoZero"/>
        <c:crossBetween val="midCat"/>
      </c:valAx>
      <c:valAx>
        <c:axId val="138732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BR" sz="1800" baseline="0"/>
                  <a:t>|Velocidade| (m/s)</a:t>
                </a:r>
              </a:p>
            </c:rich>
          </c:tx>
          <c:layout/>
          <c:overlay val="0"/>
        </c:title>
        <c:numFmt formatCode="0.0000" sourceLinked="1"/>
        <c:majorTickMark val="none"/>
        <c:minorTickMark val="none"/>
        <c:tickLblPos val="nextTo"/>
        <c:crossAx val="138731520"/>
        <c:crosses val="autoZero"/>
        <c:crossBetween val="midCat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noFill/>
    <a:ln w="15875">
      <a:solidFill>
        <a:schemeClr val="tx1"/>
      </a:solidFill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361949</xdr:colOff>
      <xdr:row>0</xdr:row>
      <xdr:rowOff>161925</xdr:rowOff>
    </xdr:from>
    <xdr:to>
      <xdr:col>16</xdr:col>
      <xdr:colOff>514350</xdr:colOff>
      <xdr:row>26</xdr:row>
      <xdr:rowOff>38101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25" sqref="A25:D25"/>
    </sheetView>
  </sheetViews>
  <sheetFormatPr defaultRowHeight="15" x14ac:dyDescent="0.25"/>
  <cols>
    <col min="1" max="4" width="18.7109375" customWidth="1"/>
  </cols>
  <sheetData>
    <row r="1" spans="1:4" x14ac:dyDescent="0.25">
      <c r="A1" s="2" t="s">
        <v>0</v>
      </c>
      <c r="B1" s="2" t="s">
        <v>1</v>
      </c>
      <c r="C1" s="2" t="s">
        <v>9</v>
      </c>
      <c r="D1" s="2" t="s">
        <v>10</v>
      </c>
    </row>
    <row r="2" spans="1:4" x14ac:dyDescent="0.25">
      <c r="A2" s="5">
        <v>0.1457</v>
      </c>
      <c r="B2" s="5">
        <v>0.4113</v>
      </c>
      <c r="C2" s="4">
        <f>B15*A2+B16</f>
        <v>0.42350629596789213</v>
      </c>
      <c r="D2" s="4">
        <f>ABS(C2-B2)/B2*100</f>
        <v>2.9677354650843988</v>
      </c>
    </row>
    <row r="3" spans="1:4" x14ac:dyDescent="0.25">
      <c r="A3" s="5">
        <v>0.30890000000000001</v>
      </c>
      <c r="B3" s="5">
        <v>2.0402999999999998</v>
      </c>
      <c r="C3" s="4">
        <f>B15*A3+B16</f>
        <v>2.0318798119570527</v>
      </c>
      <c r="D3" s="4">
        <f t="shared" ref="D3:D7" si="0">ABS(C3-B3)/B3*100</f>
        <v>0.41269362559168193</v>
      </c>
    </row>
    <row r="4" spans="1:4" x14ac:dyDescent="0.25">
      <c r="A4" s="5">
        <v>0.3906</v>
      </c>
      <c r="B4" s="5">
        <v>2.8559999999999999</v>
      </c>
      <c r="C4" s="4">
        <f>B15*A4+B16</f>
        <v>2.8370520929393708</v>
      </c>
      <c r="D4" s="4">
        <f t="shared" si="0"/>
        <v>0.66344212397160718</v>
      </c>
    </row>
    <row r="5" spans="1:4" x14ac:dyDescent="0.25">
      <c r="A5" s="5">
        <v>0.45469999999999999</v>
      </c>
      <c r="B5" s="5">
        <v>3.4727000000000001</v>
      </c>
      <c r="C5" s="4">
        <f>B15*A5+B16</f>
        <v>3.4687723280797211</v>
      </c>
      <c r="D5" s="4">
        <f t="shared" si="0"/>
        <v>0.1131013885529699</v>
      </c>
    </row>
    <row r="6" spans="1:4" x14ac:dyDescent="0.25">
      <c r="A6" s="5">
        <v>0.5091</v>
      </c>
      <c r="B6" s="5">
        <v>3.992</v>
      </c>
      <c r="C6" s="4">
        <f>B15*A6+B16</f>
        <v>4.0048968334094406</v>
      </c>
      <c r="D6" s="4">
        <f t="shared" si="0"/>
        <v>0.32306696917436345</v>
      </c>
    </row>
    <row r="7" spans="1:4" x14ac:dyDescent="0.25">
      <c r="A7" s="5">
        <v>0.55610000000000004</v>
      </c>
      <c r="B7" s="5">
        <v>4.4619</v>
      </c>
      <c r="C7" s="4">
        <f>B15*A7+B16</f>
        <v>4.4680926376465155</v>
      </c>
      <c r="D7" s="4">
        <f t="shared" si="0"/>
        <v>0.13878925225835551</v>
      </c>
    </row>
    <row r="10" spans="1:4" x14ac:dyDescent="0.25">
      <c r="A10" s="1" t="s">
        <v>3</v>
      </c>
      <c r="B10" s="3">
        <f>A2+A3+A4+A5+A6+A7</f>
        <v>2.3651</v>
      </c>
    </row>
    <row r="11" spans="1:4" x14ac:dyDescent="0.25">
      <c r="A11" s="1" t="s">
        <v>4</v>
      </c>
      <c r="B11" s="3">
        <f>A2*A2+A3*A3+A4*A4+A5*A5+A6*A6+A7*A7</f>
        <v>1.04439817</v>
      </c>
    </row>
    <row r="12" spans="1:4" x14ac:dyDescent="0.25">
      <c r="A12" s="1" t="s">
        <v>2</v>
      </c>
      <c r="B12" s="3">
        <f>A2*B2+A3*B3+A4*B4+A5*B5+A6*B6+A7*B7</f>
        <v>7.8983551600000004</v>
      </c>
    </row>
    <row r="13" spans="1:4" x14ac:dyDescent="0.25">
      <c r="A13" s="1" t="s">
        <v>11</v>
      </c>
      <c r="B13" s="3">
        <f>B2+B3+B4+B5+B6+B7</f>
        <v>17.234200000000001</v>
      </c>
    </row>
    <row r="14" spans="1:4" x14ac:dyDescent="0.25">
      <c r="B14" s="3"/>
    </row>
    <row r="15" spans="1:4" x14ac:dyDescent="0.25">
      <c r="A15" s="1" t="s">
        <v>5</v>
      </c>
      <c r="B15" s="3">
        <f>(6*B12-B10*B13)/(6*B11-B10*B10)</f>
        <v>9.8552298773845592</v>
      </c>
    </row>
    <row r="16" spans="1:4" x14ac:dyDescent="0.25">
      <c r="A16" s="1" t="s">
        <v>6</v>
      </c>
      <c r="B16" s="3">
        <f>(B13*B11-B10*B12)/(6*B11-B10*B10)</f>
        <v>-1.0124006971670381</v>
      </c>
    </row>
    <row r="17" spans="1:4" x14ac:dyDescent="0.25">
      <c r="A17" s="1" t="s">
        <v>7</v>
      </c>
      <c r="B17" s="3">
        <f>SQRT(B20/B21)</f>
        <v>0.99996331353110091</v>
      </c>
    </row>
    <row r="18" spans="1:4" x14ac:dyDescent="0.25">
      <c r="B18" s="3"/>
    </row>
    <row r="19" spans="1:4" x14ac:dyDescent="0.25">
      <c r="A19" s="1" t="s">
        <v>8</v>
      </c>
      <c r="B19" s="3">
        <f>B13/6</f>
        <v>2.8723666666666667</v>
      </c>
    </row>
    <row r="20" spans="1:4" x14ac:dyDescent="0.25">
      <c r="A20" s="1" t="s">
        <v>12</v>
      </c>
      <c r="B20">
        <f>(C2-B19)*(C2-B19)+(C3-B19)*(C3-B19)+(C4-B19)*(C4-B19)+(C5-B19)*(C5-B19)+(C6-B19)*(C6-B19)+(C7-B19)*(C7-B19)</f>
        <v>10.889248053243682</v>
      </c>
    </row>
    <row r="21" spans="1:4" x14ac:dyDescent="0.25">
      <c r="A21" s="1" t="s">
        <v>13</v>
      </c>
      <c r="B21">
        <f>(B2-B19)*(B2-B19)+(B3-B19)*(B3-B19)+(B4-B19)*(B4-B19)+(B5-B19)*(B5-B19)+(B6-B19)*(B6-B19)+(B7-B19)*(B7-B19)</f>
        <v>10.890047073333331</v>
      </c>
    </row>
    <row r="23" spans="1:4" x14ac:dyDescent="0.25">
      <c r="A23" s="1" t="s">
        <v>14</v>
      </c>
      <c r="B23" s="1" t="s">
        <v>15</v>
      </c>
    </row>
    <row r="25" spans="1:4" x14ac:dyDescent="0.25">
      <c r="A25" s="6" t="s">
        <v>16</v>
      </c>
      <c r="B25" s="7"/>
      <c r="C25" s="7"/>
      <c r="D25" s="7"/>
    </row>
  </sheetData>
  <sheetProtection password="C6EC" sheet="1" objects="1" scenarios="1"/>
  <mergeCells count="1">
    <mergeCell ref="A25:D2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J.R.Kaschny</dc:creator>
  <cp:lastModifiedBy>J.R.Kaschny</cp:lastModifiedBy>
  <dcterms:created xsi:type="dcterms:W3CDTF">2021-07-29T13:04:09Z</dcterms:created>
  <dcterms:modified xsi:type="dcterms:W3CDTF">2021-11-15T15:20:52Z</dcterms:modified>
</cp:coreProperties>
</file>